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176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7" i="1"/>
  <c r="D18"/>
  <c r="D19"/>
  <c r="D20"/>
  <c r="D21"/>
  <c r="D22"/>
  <c r="D16"/>
  <c r="B16"/>
  <c r="B17" s="1"/>
  <c r="B18" s="1"/>
  <c r="B19" s="1"/>
  <c r="B20" s="1"/>
  <c r="B21" s="1"/>
  <c r="B22" s="1"/>
  <c r="J5"/>
  <c r="J6"/>
  <c r="J7"/>
  <c r="J8"/>
  <c r="J9"/>
  <c r="J4"/>
  <c r="D4"/>
  <c r="D5"/>
  <c r="D6"/>
  <c r="D7"/>
  <c r="D8"/>
  <c r="D9"/>
  <c r="D3"/>
  <c r="H11"/>
  <c r="B11"/>
  <c r="D11" l="1"/>
  <c r="J11"/>
</calcChain>
</file>

<file path=xl/sharedStrings.xml><?xml version="1.0" encoding="utf-8"?>
<sst xmlns="http://schemas.openxmlformats.org/spreadsheetml/2006/main" count="41" uniqueCount="18">
  <si>
    <t>بيانات الشراء</t>
  </si>
  <si>
    <t>سعر الشراء</t>
  </si>
  <si>
    <t>تاريخ الشراء</t>
  </si>
  <si>
    <t>كمية الشراء</t>
  </si>
  <si>
    <t>اسم المادة</t>
  </si>
  <si>
    <t>رز مصري</t>
  </si>
  <si>
    <t>الاجمالي</t>
  </si>
  <si>
    <t>بيانات المبيع</t>
  </si>
  <si>
    <t>كمية المبيع</t>
  </si>
  <si>
    <t>سعر المبيع</t>
  </si>
  <si>
    <t>تاريخ المبيع</t>
  </si>
  <si>
    <t>الرصيد</t>
  </si>
  <si>
    <t>قيمة الشراء</t>
  </si>
  <si>
    <t>قيمة المبيع</t>
  </si>
  <si>
    <t>بيانات الجرد</t>
  </si>
  <si>
    <t>سعر الكلفة</t>
  </si>
  <si>
    <t>قيمة الجرد</t>
  </si>
  <si>
    <t>تاريخ الجرد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</si>
</sst>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rightToLeft="1" tabSelected="1" workbookViewId="0">
      <selection activeCell="A14" sqref="A14:E14"/>
    </sheetView>
  </sheetViews>
  <sheetFormatPr defaultRowHeight="14.25"/>
  <cols>
    <col min="1" max="4" width="9" style="2"/>
    <col min="5" max="5" width="10.625" style="2" bestFit="1" customWidth="1"/>
    <col min="6" max="10" width="9" style="2"/>
    <col min="11" max="11" width="10.625" style="2" bestFit="1" customWidth="1"/>
    <col min="12" max="16384" width="9" style="2"/>
  </cols>
  <sheetData>
    <row r="1" spans="1:13">
      <c r="A1" s="4" t="s">
        <v>0</v>
      </c>
      <c r="B1" s="4"/>
      <c r="C1" s="4"/>
      <c r="D1" s="4"/>
      <c r="E1" s="4"/>
      <c r="G1" s="4" t="s">
        <v>7</v>
      </c>
      <c r="H1" s="4"/>
      <c r="I1" s="4"/>
      <c r="J1" s="4"/>
      <c r="K1" s="4"/>
      <c r="M1" s="1"/>
    </row>
    <row r="2" spans="1:13">
      <c r="A2" s="2" t="s">
        <v>4</v>
      </c>
      <c r="B2" s="2" t="s">
        <v>3</v>
      </c>
      <c r="C2" s="2" t="s">
        <v>1</v>
      </c>
      <c r="D2" s="2" t="s">
        <v>12</v>
      </c>
      <c r="E2" s="2" t="s">
        <v>2</v>
      </c>
      <c r="G2" s="2" t="s">
        <v>4</v>
      </c>
      <c r="H2" s="2" t="s">
        <v>8</v>
      </c>
      <c r="I2" s="2" t="s">
        <v>9</v>
      </c>
      <c r="J2" s="2" t="s">
        <v>13</v>
      </c>
      <c r="K2" s="2" t="s">
        <v>10</v>
      </c>
    </row>
    <row r="3" spans="1:13">
      <c r="A3" s="2" t="s">
        <v>5</v>
      </c>
      <c r="B3" s="2">
        <v>500</v>
      </c>
      <c r="C3" s="2">
        <v>70</v>
      </c>
      <c r="D3" s="5">
        <f>C3*B3</f>
        <v>35000</v>
      </c>
      <c r="E3" s="3">
        <v>40909</v>
      </c>
      <c r="G3" s="2" t="s">
        <v>5</v>
      </c>
      <c r="K3" s="3">
        <v>40909</v>
      </c>
    </row>
    <row r="4" spans="1:13">
      <c r="A4" s="2" t="s">
        <v>5</v>
      </c>
      <c r="B4" s="2">
        <v>400</v>
      </c>
      <c r="C4" s="2">
        <v>72</v>
      </c>
      <c r="D4" s="5">
        <f t="shared" ref="D4:D9" si="0">C4*B4</f>
        <v>28800</v>
      </c>
      <c r="E4" s="3">
        <v>40915</v>
      </c>
      <c r="G4" s="2" t="s">
        <v>5</v>
      </c>
      <c r="H4" s="2">
        <v>300</v>
      </c>
      <c r="I4" s="2">
        <v>74</v>
      </c>
      <c r="J4" s="5">
        <f>I4*H4</f>
        <v>22200</v>
      </c>
      <c r="K4" s="3">
        <v>40915</v>
      </c>
    </row>
    <row r="5" spans="1:13">
      <c r="A5" s="2" t="s">
        <v>5</v>
      </c>
      <c r="B5" s="2">
        <v>1000</v>
      </c>
      <c r="C5" s="2">
        <v>75</v>
      </c>
      <c r="D5" s="5">
        <f t="shared" si="0"/>
        <v>75000</v>
      </c>
      <c r="E5" s="3">
        <v>40918</v>
      </c>
      <c r="G5" s="2" t="s">
        <v>5</v>
      </c>
      <c r="H5" s="2">
        <v>700</v>
      </c>
      <c r="I5" s="2">
        <v>77</v>
      </c>
      <c r="J5" s="5">
        <f t="shared" ref="J5:J9" si="1">I5*H5</f>
        <v>53900</v>
      </c>
      <c r="K5" s="3">
        <v>40918</v>
      </c>
    </row>
    <row r="6" spans="1:13">
      <c r="A6" s="2" t="s">
        <v>5</v>
      </c>
      <c r="B6" s="2">
        <v>300</v>
      </c>
      <c r="C6" s="2">
        <v>69</v>
      </c>
      <c r="D6" s="5">
        <f t="shared" si="0"/>
        <v>20700</v>
      </c>
      <c r="E6" s="3">
        <v>40923</v>
      </c>
      <c r="G6" s="2" t="s">
        <v>5</v>
      </c>
      <c r="H6" s="2">
        <v>200</v>
      </c>
      <c r="I6" s="2">
        <v>73</v>
      </c>
      <c r="J6" s="5">
        <f t="shared" si="1"/>
        <v>14600</v>
      </c>
      <c r="K6" s="3">
        <v>40923</v>
      </c>
    </row>
    <row r="7" spans="1:13">
      <c r="A7" s="2" t="s">
        <v>5</v>
      </c>
      <c r="B7" s="2">
        <v>200</v>
      </c>
      <c r="C7" s="2">
        <v>68</v>
      </c>
      <c r="D7" s="5">
        <f t="shared" si="0"/>
        <v>13600</v>
      </c>
      <c r="E7" s="3">
        <v>40939</v>
      </c>
      <c r="G7" s="2" t="s">
        <v>5</v>
      </c>
      <c r="H7" s="2">
        <v>400</v>
      </c>
      <c r="I7" s="2">
        <v>70</v>
      </c>
      <c r="J7" s="5">
        <f t="shared" si="1"/>
        <v>28000</v>
      </c>
      <c r="K7" s="3">
        <v>40939</v>
      </c>
    </row>
    <row r="8" spans="1:13">
      <c r="A8" s="2" t="s">
        <v>5</v>
      </c>
      <c r="B8" s="2">
        <v>500</v>
      </c>
      <c r="C8" s="2">
        <v>77</v>
      </c>
      <c r="D8" s="5">
        <f t="shared" si="0"/>
        <v>38500</v>
      </c>
      <c r="E8" s="3">
        <v>40949</v>
      </c>
      <c r="G8" s="2" t="s">
        <v>5</v>
      </c>
      <c r="H8" s="2">
        <v>300</v>
      </c>
      <c r="I8" s="2">
        <v>80</v>
      </c>
      <c r="J8" s="5">
        <f t="shared" si="1"/>
        <v>24000</v>
      </c>
      <c r="K8" s="3">
        <v>40949</v>
      </c>
    </row>
    <row r="9" spans="1:13">
      <c r="A9" s="2" t="s">
        <v>5</v>
      </c>
      <c r="B9" s="2">
        <v>700</v>
      </c>
      <c r="C9" s="2">
        <v>80</v>
      </c>
      <c r="D9" s="5">
        <f t="shared" si="0"/>
        <v>56000</v>
      </c>
      <c r="E9" s="3">
        <v>40968</v>
      </c>
      <c r="G9" s="2" t="s">
        <v>5</v>
      </c>
      <c r="H9" s="2">
        <v>500</v>
      </c>
      <c r="I9" s="2">
        <v>85</v>
      </c>
      <c r="J9" s="5">
        <f t="shared" si="1"/>
        <v>42500</v>
      </c>
      <c r="K9" s="3">
        <v>40968</v>
      </c>
    </row>
    <row r="10" spans="1:13">
      <c r="D10" s="5"/>
      <c r="J10" s="5"/>
    </row>
    <row r="11" spans="1:13">
      <c r="A11" s="2" t="s">
        <v>6</v>
      </c>
      <c r="B11" s="2">
        <f>SUM(B3:B10)</f>
        <v>3600</v>
      </c>
      <c r="D11" s="5">
        <f t="shared" ref="D11" si="2">SUM(D3:D10)</f>
        <v>267600</v>
      </c>
      <c r="G11" s="2" t="s">
        <v>6</v>
      </c>
      <c r="H11" s="2">
        <f>SUM(H3:H10)</f>
        <v>2400</v>
      </c>
      <c r="J11" s="5">
        <f t="shared" ref="J11" si="3">SUM(J3:J10)</f>
        <v>185200</v>
      </c>
    </row>
    <row r="14" spans="1:13">
      <c r="A14" s="4" t="s">
        <v>14</v>
      </c>
      <c r="B14" s="4"/>
      <c r="C14" s="4"/>
      <c r="D14" s="4"/>
      <c r="E14" s="4"/>
    </row>
    <row r="15" spans="1:13">
      <c r="A15" s="2" t="s">
        <v>4</v>
      </c>
      <c r="B15" s="2" t="s">
        <v>11</v>
      </c>
      <c r="C15" s="2" t="s">
        <v>15</v>
      </c>
      <c r="D15" s="2" t="s">
        <v>16</v>
      </c>
      <c r="E15" s="2" t="s">
        <v>17</v>
      </c>
    </row>
    <row r="16" spans="1:13">
      <c r="A16" s="2" t="s">
        <v>5</v>
      </c>
      <c r="B16" s="2">
        <f>B3</f>
        <v>500</v>
      </c>
      <c r="C16" s="6"/>
      <c r="D16" s="5">
        <f>C16*B16</f>
        <v>0</v>
      </c>
      <c r="E16" s="3">
        <v>40909</v>
      </c>
    </row>
    <row r="17" spans="1:5">
      <c r="A17" s="2" t="s">
        <v>5</v>
      </c>
      <c r="B17" s="2">
        <f>B16+B4-H4</f>
        <v>600</v>
      </c>
      <c r="C17" s="6"/>
      <c r="D17" s="5">
        <f t="shared" ref="D17:D22" si="4">C17*B17</f>
        <v>0</v>
      </c>
      <c r="E17" s="3">
        <v>40915</v>
      </c>
    </row>
    <row r="18" spans="1:5">
      <c r="A18" s="2" t="s">
        <v>5</v>
      </c>
      <c r="B18" s="2">
        <f>B17+B5-H5</f>
        <v>900</v>
      </c>
      <c r="C18" s="6"/>
      <c r="D18" s="5">
        <f t="shared" si="4"/>
        <v>0</v>
      </c>
      <c r="E18" s="3">
        <v>40918</v>
      </c>
    </row>
    <row r="19" spans="1:5">
      <c r="A19" s="2" t="s">
        <v>5</v>
      </c>
      <c r="B19" s="2">
        <f>B18+B6-H6</f>
        <v>1000</v>
      </c>
      <c r="C19" s="6"/>
      <c r="D19" s="5">
        <f t="shared" si="4"/>
        <v>0</v>
      </c>
      <c r="E19" s="3">
        <v>40923</v>
      </c>
    </row>
    <row r="20" spans="1:5">
      <c r="A20" s="2" t="s">
        <v>5</v>
      </c>
      <c r="B20" s="2">
        <f>B19+B7-H7</f>
        <v>800</v>
      </c>
      <c r="C20" s="6"/>
      <c r="D20" s="5">
        <f t="shared" si="4"/>
        <v>0</v>
      </c>
      <c r="E20" s="3">
        <v>40939</v>
      </c>
    </row>
    <row r="21" spans="1:5">
      <c r="A21" s="2" t="s">
        <v>5</v>
      </c>
      <c r="B21" s="2">
        <f>B20+B8-H8</f>
        <v>1000</v>
      </c>
      <c r="C21" s="6"/>
      <c r="D21" s="5">
        <f t="shared" si="4"/>
        <v>0</v>
      </c>
      <c r="E21" s="3">
        <v>40949</v>
      </c>
    </row>
    <row r="22" spans="1:5">
      <c r="A22" s="2" t="s">
        <v>5</v>
      </c>
      <c r="B22" s="2">
        <f>B21+B9-H9</f>
        <v>1200</v>
      </c>
      <c r="C22" s="6"/>
      <c r="D22" s="5">
        <f t="shared" si="4"/>
        <v>0</v>
      </c>
      <c r="E22" s="3">
        <v>40968</v>
      </c>
    </row>
    <row r="23" spans="1:5">
      <c r="D23" s="5"/>
    </row>
    <row r="24" spans="1:5">
      <c r="D24" s="5"/>
    </row>
  </sheetData>
  <mergeCells count="3">
    <mergeCell ref="A1:E1"/>
    <mergeCell ref="G1:K1"/>
    <mergeCell ref="A14:E1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yasin</dc:creator>
  <cp:lastModifiedBy>yasin</cp:lastModifiedBy>
  <dcterms:created xsi:type="dcterms:W3CDTF">2012-03-10T16:42:11Z</dcterms:created>
  <dcterms:modified xsi:type="dcterms:W3CDTF">2012-03-10T16:56:15Z</dcterms:modified>
</cp:coreProperties>
</file>